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9590" windowHeight="6980"/>
  </bookViews>
  <sheets>
    <sheet name="财政支出项目事前评估评分指标体系" sheetId="1" r:id="rId1"/>
  </sheets>
  <calcPr calcId="144525"/>
</workbook>
</file>

<file path=xl/sharedStrings.xml><?xml version="1.0" encoding="utf-8"?>
<sst xmlns="http://schemas.openxmlformats.org/spreadsheetml/2006/main" count="76" uniqueCount="62">
  <si>
    <t>项目支出绩效自评表</t>
  </si>
  <si>
    <t>（2022年度）</t>
  </si>
  <si>
    <t>项目名称</t>
  </si>
  <si>
    <t>更新购置救护车</t>
  </si>
  <si>
    <t>主管部门</t>
  </si>
  <si>
    <t>北京市社会福利事务管理中心</t>
  </si>
  <si>
    <t>实施单位</t>
  </si>
  <si>
    <t>北京市社会福利医院</t>
  </si>
  <si>
    <t>项目负责人</t>
  </si>
  <si>
    <t>万晓钟</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</si>
  <si>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</si>
  <si>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</si>
  <si>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</si>
  <si>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</si>
  <si>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</si>
  <si>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</si>
  <si>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</si>
  <si>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</si>
  <si>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</si>
  <si>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</si>
  <si>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</si>
  <si>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</si>
  <si>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</si>
  <si>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</si>
  <si>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</si>
  <si>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</si>
  <si>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北京市社会福利医院位于海淀区清河，原有救护车1辆，主要作用医疗、救护、体检等任务，2020年以来更是做为民政系统休养员救护任务和医院保障海淀区疫苗接种任务的必备用车。由于该车使用期已达11年，车辆老化严重，日常维修成本高，维修等待时间长，严重影响日常的医疗、救护、疫苗保障工作，为完成民政系统内休养对象应急医疗保障工作，以及海淀区卫建委应急保障任务，和医院周边30万人民群众就医需求，特申请更新救护车1辆。</t>
  </si>
  <si>
    <t>由于救护车为特种车辆，报废更新程序复杂，周期长。在上级主管部门的指导下，2022年下半年完成原有救护车报废程序（报废文件《北京市财政局关于同意北京市社会福利事务管理中心所属单位车辆报废的函 》（京财社[2022]2381号））。但受疫情和其他因素（办理相关手续涉及多个委办局，且每个环节都有办理时长）影响，年底前新购车辆未完成北京市卫健委的救护车登记、配置确认程序，故采购未能如期实施。</t>
  </si>
  <si>
    <t>绩
效
指
标</t>
  </si>
  <si>
    <t>一级指标</t>
  </si>
  <si>
    <t>二级指标</t>
  </si>
  <si>
    <t>三级指标</t>
  </si>
  <si>
    <t>年度指标值</t>
  </si>
  <si>
    <t>实际完成值</t>
  </si>
  <si>
    <t>偏差原因分析及改进措施</t>
  </si>
  <si>
    <t>产出指标</t>
  </si>
  <si>
    <t>数量指标</t>
  </si>
  <si>
    <t>指标1：救护车</t>
  </si>
  <si>
    <t>1辆</t>
  </si>
  <si>
    <t>2022年完成原有救护车报废程序，但受疫情和其他因素（办理相关手续涉及多个委办局，且每个环节都有办理时长）影响，年底前新购车辆未完成北京市卫健委的救护车登记、配置确认程序，故采购未能如期实施。</t>
  </si>
  <si>
    <t>质量指标</t>
  </si>
  <si>
    <t>指标1：按报废文件《北京市财政局关于同意北京市社会福利事务管理中心所属单位车辆报废的函 》（京财社[2022]2381号））进行报废；购置设备符合国家生产标准，满足医疗、业务需要</t>
  </si>
  <si>
    <t>按标准进行采购</t>
  </si>
  <si>
    <t>已按规定文件要求进行报废，但未完成采购</t>
  </si>
  <si>
    <t>时效指标</t>
  </si>
  <si>
    <t>2022年完成</t>
  </si>
  <si>
    <t>2022年下半年完成原有救护车报废程序</t>
  </si>
  <si>
    <t>成本指标</t>
  </si>
  <si>
    <t>成本控制</t>
  </si>
  <si>
    <t>35万元</t>
  </si>
  <si>
    <t>未支出</t>
  </si>
  <si>
    <t>效益指标</t>
  </si>
  <si>
    <t>社会效益指标</t>
  </si>
  <si>
    <t>指标1：为社会和机构内患者提供快速、安全、顺畅的救护、转运、医疗等服务，提高医院医疗、救护等服务的安全和效率</t>
  </si>
  <si>
    <t>基本保障</t>
  </si>
  <si>
    <t>未完成采购</t>
  </si>
  <si>
    <t>可持续影响指标</t>
  </si>
  <si>
    <t>指标1：持续保障单位日常业务工作用车需求。</t>
  </si>
  <si>
    <t>满意度指标</t>
  </si>
  <si>
    <t>服务对象满意度指标</t>
  </si>
  <si>
    <t>指标1：社会患者和机构休养员的满意度</t>
  </si>
  <si>
    <t>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</si>
</sst>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sz val="18"/>
      <color theme="1"/>
      <name val="方正小标宋简体"/>
      <charset val="134"/>
    </font>
    <font>
      <sz val="10"/>
      <color rgb="FF000000"/>
      <name val="宋体"/>
      <charset val="134"/>
    </font>
    <font>
      <sz val="10"/>
      <color theme="1"/>
      <name val="宋体"/>
      <charset val="134"/>
    </font>
    <font>
      <sz val="10.5"/>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15"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6" applyNumberFormat="0" applyFill="0" applyAlignment="0" applyProtection="0">
      <alignment vertical="center"/>
    </xf>
    <xf numFmtId="0" fontId="16" fillId="0" borderId="16" applyNumberFormat="0" applyFill="0" applyAlignment="0" applyProtection="0">
      <alignment vertical="center"/>
    </xf>
    <xf numFmtId="0" fontId="8" fillId="10" borderId="0" applyNumberFormat="0" applyBorder="0" applyAlignment="0" applyProtection="0">
      <alignment vertical="center"/>
    </xf>
    <xf numFmtId="0" fontId="11" fillId="0" borderId="17" applyNumberFormat="0" applyFill="0" applyAlignment="0" applyProtection="0">
      <alignment vertical="center"/>
    </xf>
    <xf numFmtId="0" fontId="8" fillId="11" borderId="0" applyNumberFormat="0" applyBorder="0" applyAlignment="0" applyProtection="0">
      <alignment vertical="center"/>
    </xf>
    <xf numFmtId="0" fontId="17" fillId="12" borderId="18" applyNumberFormat="0" applyAlignment="0" applyProtection="0">
      <alignment vertical="center"/>
    </xf>
    <xf numFmtId="0" fontId="18" fillId="12" borderId="14" applyNumberFormat="0" applyAlignment="0" applyProtection="0">
      <alignment vertical="center"/>
    </xf>
    <xf numFmtId="0" fontId="19" fillId="13" borderId="19"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27">
    <xf numFmtId="0" fontId="0" fillId="0" borderId="0" xfId="0"/>
    <xf numFmtId="0" fontId="0" fillId="0" borderId="0" xfId="0"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Fill="1" applyBorder="1" applyAlignment="1">
      <alignment horizontal="justify"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4" fillId="0" borderId="5" xfId="0" applyFont="1" applyFill="1" applyBorder="1" applyAlignment="1">
      <alignment horizontal="center" vertical="center" wrapText="1"/>
    </xf>
    <xf numFmtId="0" fontId="3" fillId="0" borderId="1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5"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1"/>
  <sheetViews>
    <sheetView tabSelected="1" view="pageBreakPreview" zoomScale="60" zoomScaleNormal="80" topLeftCell="A15" workbookViewId="0">
      <selection activeCell="I22" sqref="I22"/>
    </sheetView>
  </sheetViews>
  <sheetFormatPr defaultColWidth="13.75" defaultRowHeight="14"/>
  <cols>
    <col min="1" max="1" width="5.25" style="1" customWidth="1"/>
    <col min="2" max="2" width="9.58333333333333" style="1" customWidth="1"/>
    <col min="3" max="3" width="14.5833333333333" style="1" customWidth="1"/>
    <col min="4" max="4" width="7.75" style="1" customWidth="1"/>
    <col min="5" max="5" width="15.5833333333333" style="1" customWidth="1"/>
    <col min="6" max="6" width="16.6666666666667" style="1" customWidth="1"/>
    <col min="7" max="7" width="16.8833333333333" style="1" customWidth="1"/>
    <col min="8" max="8" width="8.25" style="1" customWidth="1"/>
    <col min="9" max="9" width="7.33333333333333" style="1" customWidth="1"/>
    <col min="10" max="10" width="15.3166666666667" style="1" customWidth="1"/>
    <col min="11" max="16384" width="13.75" style="1"/>
  </cols>
  <sheetData>
    <row r="1" ht="22.75" customHeight="1" spans="1:10">
      <c r="A1" s="2" t="s">
        <v>0</v>
      </c>
      <c r="B1" s="2"/>
      <c r="C1" s="2"/>
      <c r="D1" s="2"/>
      <c r="E1" s="2"/>
      <c r="F1" s="2"/>
      <c r="G1" s="2"/>
      <c r="H1" s="2"/>
      <c r="I1" s="2"/>
      <c r="J1" s="2"/>
    </row>
    <row r="2" ht="22.75" customHeight="1" spans="1:10">
      <c r="A2" s="3" t="s">
        <v>1</v>
      </c>
      <c r="B2" s="3"/>
      <c r="C2" s="3"/>
      <c r="D2" s="3"/>
      <c r="E2" s="3"/>
      <c r="F2" s="3"/>
      <c r="G2" s="3"/>
      <c r="H2" s="3"/>
      <c r="I2" s="3"/>
      <c r="J2" s="3"/>
    </row>
    <row r="3" ht="22.75" customHeight="1" spans="1:10">
      <c r="A3" s="4" t="s">
        <v>2</v>
      </c>
      <c r="B3" s="5"/>
      <c r="C3" s="4" t="s">
        <v>3</v>
      </c>
      <c r="D3" s="6"/>
      <c r="E3" s="6"/>
      <c r="F3" s="6"/>
      <c r="G3" s="6"/>
      <c r="H3" s="6"/>
      <c r="I3" s="6"/>
      <c r="J3" s="5"/>
    </row>
    <row r="4" ht="22.75" customHeight="1" spans="1:10">
      <c r="A4" s="4" t="s">
        <v>4</v>
      </c>
      <c r="B4" s="5"/>
      <c r="C4" s="4" t="s">
        <v>5</v>
      </c>
      <c r="D4" s="6"/>
      <c r="E4" s="6"/>
      <c r="F4" s="5"/>
      <c r="G4" s="7" t="s">
        <v>6</v>
      </c>
      <c r="H4" s="4" t="s">
        <v>7</v>
      </c>
      <c r="I4" s="6"/>
      <c r="J4" s="5"/>
    </row>
    <row r="5" ht="22.75" customHeight="1" spans="1:10">
      <c r="A5" s="4" t="s">
        <v>8</v>
      </c>
      <c r="B5" s="5"/>
      <c r="C5" s="4" t="s">
        <v>9</v>
      </c>
      <c r="D5" s="6"/>
      <c r="E5" s="6"/>
      <c r="F5" s="5"/>
      <c r="G5" s="7" t="s">
        <v>10</v>
      </c>
      <c r="H5" s="4">
        <v>62912024</v>
      </c>
      <c r="I5" s="6"/>
      <c r="J5" s="5"/>
    </row>
    <row r="6" ht="22.75" customHeight="1" spans="1:10">
      <c r="A6" s="8" t="s">
        <v>11</v>
      </c>
      <c r="B6" s="9"/>
      <c r="C6" s="4"/>
      <c r="D6" s="5"/>
      <c r="E6" s="10" t="s">
        <v>12</v>
      </c>
      <c r="F6" s="10" t="s">
        <v>13</v>
      </c>
      <c r="G6" s="7" t="s">
        <v>14</v>
      </c>
      <c r="H6" s="7" t="s">
        <v>15</v>
      </c>
      <c r="I6" s="7" t="s">
        <v>16</v>
      </c>
      <c r="J6" s="7" t="s">
        <v>17</v>
      </c>
    </row>
    <row r="7" ht="22.75" customHeight="1" spans="1:10">
      <c r="A7" s="11"/>
      <c r="B7" s="12"/>
      <c r="C7" s="13" t="s">
        <v>18</v>
      </c>
      <c r="D7" s="14"/>
      <c r="E7" s="7">
        <f>SUM(E8:E10)</f>
        <v>35</v>
      </c>
      <c r="F7" s="7">
        <f t="shared" ref="F7:G7" si="0">SUM(F8:F10)</f>
        <v>35</v>
      </c>
      <c r="G7" s="7">
        <f t="shared" si="0"/>
        <v>0</v>
      </c>
      <c r="H7" s="7">
        <v>10</v>
      </c>
      <c r="I7" s="7">
        <f>G7/F7</f>
        <v>0</v>
      </c>
      <c r="J7" s="7">
        <f>H7*I7</f>
        <v>0</v>
      </c>
    </row>
    <row r="8" ht="22.75" customHeight="1" spans="1:10">
      <c r="A8" s="11"/>
      <c r="B8" s="12"/>
      <c r="C8" s="13" t="s">
        <v>19</v>
      </c>
      <c r="D8" s="14"/>
      <c r="E8" s="7">
        <v>35</v>
      </c>
      <c r="F8" s="10">
        <v>35</v>
      </c>
      <c r="G8" s="10">
        <v>0</v>
      </c>
      <c r="H8" s="27" t="s">
        <v>20</v>
      </c>
      <c r="I8" s="7">
        <f t="shared" ref="I8:I10" si="1">G8/F8</f>
        <v>0</v>
      </c>
      <c r="J8" s="7" t="s">
        <v>20</v>
      </c>
    </row>
    <row r="9" ht="22.75" customHeight="1" spans="1:10">
      <c r="A9" s="11"/>
      <c r="B9" s="12"/>
      <c r="C9" s="13" t="s">
        <v>21</v>
      </c>
      <c r="D9" s="14"/>
      <c r="E9" s="7"/>
      <c r="F9" s="10"/>
      <c r="G9" s="7"/>
      <c r="H9" s="7" t="s">
        <v>20</v>
      </c>
      <c r="I9" s="7" t="s">
        <v>20</v>
      </c>
      <c r="J9" s="7" t="s">
        <v>20</v>
      </c>
    </row>
    <row r="10" ht="22.75" customHeight="1" spans="1:10">
      <c r="A10" s="15"/>
      <c r="B10" s="16"/>
      <c r="C10" s="13" t="s">
        <v>22</v>
      </c>
      <c r="D10" s="14"/>
      <c r="E10" s="7"/>
      <c r="F10" s="10"/>
      <c r="G10" s="7"/>
      <c r="H10" s="7" t="s">
        <v>20</v>
      </c>
      <c r="I10" s="7" t="s">
        <v>20</v>
      </c>
      <c r="J10" s="7" t="s">
        <v>20</v>
      </c>
    </row>
    <row r="11" ht="22.75" customHeight="1" spans="1:10">
      <c r="A11" s="8" t="s">
        <v>23</v>
      </c>
      <c r="B11" s="9"/>
      <c r="C11" s="7" t="s">
        <v>24</v>
      </c>
      <c r="D11" s="7"/>
      <c r="E11" s="7"/>
      <c r="F11" s="7"/>
      <c r="G11" s="7" t="s">
        <v>25</v>
      </c>
      <c r="H11" s="7"/>
      <c r="I11" s="7"/>
      <c r="J11" s="7"/>
    </row>
    <row r="12" ht="109" customHeight="1" spans="1:10">
      <c r="A12" s="15"/>
      <c r="B12" s="16"/>
      <c r="C12" s="17" t="s">
        <v>26</v>
      </c>
      <c r="D12" s="17"/>
      <c r="E12" s="17"/>
      <c r="F12" s="17"/>
      <c r="G12" s="17" t="s">
        <v>27</v>
      </c>
      <c r="H12" s="17"/>
      <c r="I12" s="17"/>
      <c r="J12" s="17"/>
    </row>
    <row r="13" ht="30" customHeight="1" spans="1:10">
      <c r="A13" s="18" t="s">
        <v>28</v>
      </c>
      <c r="B13" s="10" t="s">
        <v>29</v>
      </c>
      <c r="C13" s="7" t="s">
        <v>30</v>
      </c>
      <c r="D13" s="4" t="s">
        <v>31</v>
      </c>
      <c r="E13" s="5"/>
      <c r="F13" s="10" t="s">
        <v>32</v>
      </c>
      <c r="G13" s="7" t="s">
        <v>33</v>
      </c>
      <c r="H13" s="7" t="s">
        <v>15</v>
      </c>
      <c r="I13" s="7" t="s">
        <v>17</v>
      </c>
      <c r="J13" s="7" t="s">
        <v>34</v>
      </c>
    </row>
    <row r="14" ht="171" customHeight="1" spans="1:10">
      <c r="A14" s="19"/>
      <c r="B14" s="20" t="s">
        <v>35</v>
      </c>
      <c r="C14" s="10" t="s">
        <v>36</v>
      </c>
      <c r="D14" s="21" t="s">
        <v>37</v>
      </c>
      <c r="E14" s="22"/>
      <c r="F14" s="23" t="s">
        <v>38</v>
      </c>
      <c r="G14" s="23">
        <v>0</v>
      </c>
      <c r="H14" s="7">
        <v>15</v>
      </c>
      <c r="I14" s="23">
        <v>13</v>
      </c>
      <c r="J14" s="7" t="s">
        <v>39</v>
      </c>
    </row>
    <row r="15" ht="103" customHeight="1" spans="1:10">
      <c r="A15" s="19"/>
      <c r="B15" s="24"/>
      <c r="C15" s="18" t="s">
        <v>40</v>
      </c>
      <c r="D15" s="21" t="s">
        <v>41</v>
      </c>
      <c r="E15" s="22"/>
      <c r="F15" s="23" t="s">
        <v>42</v>
      </c>
      <c r="G15" s="23" t="s">
        <v>43</v>
      </c>
      <c r="H15" s="7">
        <v>15</v>
      </c>
      <c r="I15" s="7">
        <v>13</v>
      </c>
      <c r="J15" s="7"/>
    </row>
    <row r="16" ht="114" customHeight="1" spans="1:10">
      <c r="A16" s="19"/>
      <c r="B16" s="24"/>
      <c r="C16" s="18" t="s">
        <v>44</v>
      </c>
      <c r="D16" s="25" t="s">
        <v>45</v>
      </c>
      <c r="E16" s="26"/>
      <c r="F16" s="23" t="s">
        <v>45</v>
      </c>
      <c r="G16" s="23" t="s">
        <v>46</v>
      </c>
      <c r="H16" s="7">
        <v>10</v>
      </c>
      <c r="I16" s="7">
        <v>8</v>
      </c>
      <c r="J16" s="7"/>
    </row>
    <row r="17" ht="42" customHeight="1" spans="1:10">
      <c r="A17" s="19"/>
      <c r="B17" s="24"/>
      <c r="C17" s="18" t="s">
        <v>47</v>
      </c>
      <c r="D17" s="25" t="s">
        <v>48</v>
      </c>
      <c r="E17" s="26"/>
      <c r="F17" s="23" t="s">
        <v>49</v>
      </c>
      <c r="G17" s="23" t="s">
        <v>50</v>
      </c>
      <c r="H17" s="7">
        <v>10</v>
      </c>
      <c r="I17" s="7">
        <v>2</v>
      </c>
      <c r="J17" s="7"/>
    </row>
    <row r="18" ht="73" customHeight="1" spans="1:10">
      <c r="A18" s="19"/>
      <c r="B18" s="18" t="s">
        <v>51</v>
      </c>
      <c r="C18" s="18" t="s">
        <v>52</v>
      </c>
      <c r="D18" s="21" t="s">
        <v>53</v>
      </c>
      <c r="E18" s="22"/>
      <c r="F18" s="23" t="s">
        <v>54</v>
      </c>
      <c r="G18" s="23" t="s">
        <v>55</v>
      </c>
      <c r="H18" s="7">
        <v>15</v>
      </c>
      <c r="I18" s="7">
        <v>13</v>
      </c>
      <c r="J18" s="7"/>
    </row>
    <row r="19" ht="44" customHeight="1" spans="1:10">
      <c r="A19" s="19"/>
      <c r="B19" s="19"/>
      <c r="C19" s="18" t="s">
        <v>56</v>
      </c>
      <c r="D19" s="21" t="s">
        <v>57</v>
      </c>
      <c r="E19" s="22"/>
      <c r="F19" s="23" t="s">
        <v>54</v>
      </c>
      <c r="G19" s="23" t="s">
        <v>55</v>
      </c>
      <c r="H19" s="7">
        <v>15</v>
      </c>
      <c r="I19" s="7">
        <v>13</v>
      </c>
      <c r="J19" s="7"/>
    </row>
    <row r="20" ht="44" customHeight="1" spans="1:10">
      <c r="A20" s="19"/>
      <c r="B20" s="18" t="s">
        <v>58</v>
      </c>
      <c r="C20" s="18" t="s">
        <v>59</v>
      </c>
      <c r="D20" s="21" t="s">
        <v>60</v>
      </c>
      <c r="E20" s="22"/>
      <c r="F20" s="23" t="s">
        <v>54</v>
      </c>
      <c r="G20" s="23" t="s">
        <v>55</v>
      </c>
      <c r="H20" s="7">
        <v>20</v>
      </c>
      <c r="I20" s="7">
        <v>18</v>
      </c>
      <c r="J20" s="7"/>
    </row>
    <row r="21" ht="22.75" customHeight="1" spans="1:10">
      <c r="A21" s="4" t="s">
        <v>61</v>
      </c>
      <c r="B21" s="6"/>
      <c r="C21" s="6"/>
      <c r="D21" s="6"/>
      <c r="E21" s="6"/>
      <c r="F21" s="6"/>
      <c r="G21" s="5"/>
      <c r="H21" s="7">
        <v>100</v>
      </c>
      <c r="I21" s="7">
        <f>SUM(I14:I20)+J7</f>
        <v>80</v>
      </c>
      <c r="J21" s="7"/>
    </row>
  </sheetData>
  <mergeCells count="33">
    <mergeCell ref="A1:J1"/>
    <mergeCell ref="A2:J2"/>
    <mergeCell ref="A3:B3"/>
    <mergeCell ref="C3:J3"/>
    <mergeCell ref="A4:B4"/>
    <mergeCell ref="C4:F4"/>
    <mergeCell ref="H4:J4"/>
    <mergeCell ref="A5:B5"/>
    <mergeCell ref="C5:F5"/>
    <mergeCell ref="H5:J5"/>
    <mergeCell ref="C6:D6"/>
    <mergeCell ref="C7:D7"/>
    <mergeCell ref="C8:D8"/>
    <mergeCell ref="C9:D9"/>
    <mergeCell ref="C10:D10"/>
    <mergeCell ref="C11:F11"/>
    <mergeCell ref="G11:J11"/>
    <mergeCell ref="C12:F12"/>
    <mergeCell ref="G12:J12"/>
    <mergeCell ref="D13:E13"/>
    <mergeCell ref="D14:E14"/>
    <mergeCell ref="D15:E15"/>
    <mergeCell ref="D16:E16"/>
    <mergeCell ref="D17:E17"/>
    <mergeCell ref="D18:E18"/>
    <mergeCell ref="D19:E19"/>
    <mergeCell ref="D20:E20"/>
    <mergeCell ref="A21:G21"/>
    <mergeCell ref="A13:A20"/>
    <mergeCell ref="B14:B17"/>
    <mergeCell ref="B18:B19"/>
    <mergeCell ref="A6:B10"/>
    <mergeCell ref="A11:B12"/>
  </mergeCells>
  <pageMargins left="0.708661417322835" right="0.708661417322835" top="0.748031496062992" bottom="0.748031496062992" header="0.31496062992126" footer="0.31496062992126"/>
  <pageSetup paperSize="9" scale="7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财政支出项目事前评估评分指标体系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YC</cp:lastModifiedBy>
  <dcterms:created xsi:type="dcterms:W3CDTF">2015-06-05T18:17:00Z</dcterms:created>
  <cp:lastPrinted>2020-12-27T12:06:00Z</cp:lastPrinted>
  <dcterms:modified xsi:type="dcterms:W3CDTF">2023-06-06T06:29:23Z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F3E2FAADBC6D492C9BE38C1BE99B39C7_13</vt:lpwstr>
  </property>
  <property fmtid="{D5CDD505-2E9C-101B-9397-08002B2CF9AE}" pid="3" name="KSOProductBuildVer">
    <vt:lpwstr>2052-11.1.0.14309</vt:lpwstr>
  </property>
</Properties>
</file>